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Общий!$A$1:$Z$19</definedName>
  </definedName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O7"/>
  <c r="R7"/>
  <c r="S7"/>
  <c r="T7"/>
</calcChain>
</file>

<file path=xl/sharedStrings.xml><?xml version="1.0" encoding="utf-8"?>
<sst xmlns="http://schemas.openxmlformats.org/spreadsheetml/2006/main" count="93" uniqueCount="70">
  <si>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</si>
  <si>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</si>
  <si>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</si>
  <si>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</si>
  <si>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</si>
  <si>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</si>
  <si>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</si>
  <si>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</si>
  <si>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</si>
  <si>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</si>
  <si>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</si>
  <si>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</si>
  <si>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</si>
  <si>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</si>
  <si>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</si>
  <si>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</si>
  <si>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</si>
  <si>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</si>
  <si>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</si>
  <si>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</si>
  <si>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</si>
  <si>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</si>
  <si>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</si>
  <si>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</si>
  <si>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</si>
  <si>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Спецификация на поставка насосов охлаждения пробоотборов и дренажных  вод. Энергоблок № 4 Ростовской АЭС</t>
  </si>
  <si>
    <t>Приложение №1 к Договору ________________________от__________________</t>
  </si>
  <si>
    <t>1</t>
  </si>
  <si>
    <t>197-4/13.1 (3711213)</t>
  </si>
  <si>
    <t>4VR10D01</t>
  </si>
  <si>
    <t>Насос циркуляционный</t>
  </si>
  <si>
    <t>по типу ХМ32-20-125К</t>
  </si>
  <si>
    <t>Q=3,15 м3/ч,  Н=25 м; N=1,10 кВт,  с электродвигателем типа АИР71В2</t>
  </si>
  <si>
    <t>ТУ 26-06-1583-90</t>
  </si>
  <si>
    <t>4</t>
  </si>
  <si>
    <t>III</t>
  </si>
  <si>
    <t>R4.00526.5.0.13</t>
  </si>
  <si>
    <t>R4.02425.9.0.13</t>
  </si>
  <si>
    <t>R4.00526.3.0.16</t>
  </si>
  <si>
    <t>3</t>
  </si>
  <si>
    <t>шт.</t>
  </si>
  <si>
    <t>Реакторное отделение</t>
  </si>
  <si>
    <t/>
  </si>
  <si>
    <t>БКП 1/3</t>
  </si>
  <si>
    <t>Оборудование</t>
  </si>
  <si>
    <t>2013-1628</t>
  </si>
  <si>
    <t>2</t>
  </si>
  <si>
    <t>197-4/13.2 (3711214)</t>
  </si>
  <si>
    <t>4VR10D02</t>
  </si>
  <si>
    <t>Q=3,15 м3/ч,  Н=25 м; N=1,10 кВт. с электродвигателем типа АИР71В2</t>
  </si>
  <si>
    <t>13.ИСУП.3537109</t>
  </si>
  <si>
    <t>4RE43D01</t>
  </si>
  <si>
    <t>Насос перекачки дренажных вод</t>
  </si>
  <si>
    <t>АХ 40-25-160К</t>
  </si>
  <si>
    <t>Q= 6,3 м3/час, Н= 0,32 Мпа, с электродвигателем АИР100S2, N= 4 кВт</t>
  </si>
  <si>
    <t>ТУ 26-06-1308-87</t>
  </si>
  <si>
    <t>R4.01472.5.0.13 изм. 2</t>
  </si>
  <si>
    <t>R4.01484.9.0.13</t>
  </si>
  <si>
    <t>R4.01472.3.0.16 изм. 3</t>
  </si>
  <si>
    <t>16</t>
  </si>
  <si>
    <t>к-т</t>
  </si>
  <si>
    <t>Машинное отделение</t>
  </si>
  <si>
    <t>Комплектно с ответными фланцами и крепежом</t>
  </si>
  <si>
    <t>2013-1697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</si>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</sst>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"/>
  <sheetViews>
    <sheetView tabSelected="1" view="pageBreakPreview" zoomScale="60" zoomScaleNormal="75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V6" sqref="V6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23.14062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12.28515625" style="12" customWidth="1"/>
    <col min="15" max="15" width="13.85546875" style="14" customWidth="1"/>
    <col min="16" max="16" width="7.5703125" style="13" customWidth="1"/>
    <col min="17" max="18" width="12.7109375" style="15" customWidth="1"/>
    <col min="19" max="20" width="15.7109375" style="15" customWidth="1"/>
    <col min="21" max="21" width="17.85546875" style="12" customWidth="1"/>
    <col min="22" max="22" width="13.140625" style="16" customWidth="1"/>
    <col min="23" max="23" width="17" style="12" customWidth="1"/>
    <col min="24" max="24" width="24.85546875" style="12" customWidth="1"/>
    <col min="25" max="25" width="12.28515625" style="12" customWidth="1"/>
    <col min="26" max="26" width="14" style="13" customWidth="1"/>
    <col min="27" max="27" width="0" style="4" hidden="1" customWidth="1"/>
    <col min="28" max="29" width="0" style="3" hidden="1" customWidth="1"/>
    <col min="30" max="16384" width="9.140625" style="3"/>
  </cols>
  <sheetData>
    <row r="1" spans="1:28" s="5" customFormat="1" ht="34.5" customHeight="1">
      <c r="A1" s="11"/>
      <c r="B1" s="11"/>
      <c r="C1" s="11"/>
      <c r="D1" s="17"/>
      <c r="E1" s="11"/>
      <c r="F1" s="11"/>
      <c r="G1" s="41" t="s">
        <v>25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2" t="s">
        <v>26</v>
      </c>
      <c r="T1" s="42"/>
      <c r="U1" s="42"/>
      <c r="V1" s="42"/>
      <c r="W1" s="42"/>
      <c r="X1" s="42"/>
      <c r="Y1" s="42"/>
      <c r="Z1" s="11"/>
      <c r="AA1" s="6"/>
    </row>
    <row r="2" spans="1:28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17</v>
      </c>
      <c r="R2" s="8" t="s">
        <v>18</v>
      </c>
      <c r="S2" s="8" t="s">
        <v>24</v>
      </c>
      <c r="T2" s="8" t="s">
        <v>19</v>
      </c>
      <c r="U2" s="8" t="s">
        <v>15</v>
      </c>
      <c r="V2" s="10" t="s">
        <v>16</v>
      </c>
      <c r="W2" s="8" t="s">
        <v>13</v>
      </c>
      <c r="X2" s="8" t="s">
        <v>22</v>
      </c>
      <c r="Y2" s="8" t="s">
        <v>21</v>
      </c>
      <c r="Z2" s="8" t="s">
        <v>23</v>
      </c>
      <c r="AA2" s="7"/>
    </row>
    <row r="3" spans="1:28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18</v>
      </c>
      <c r="R3" s="8">
        <v>19</v>
      </c>
      <c r="S3" s="8">
        <v>20</v>
      </c>
      <c r="T3" s="8">
        <v>21</v>
      </c>
      <c r="U3" s="8">
        <v>22</v>
      </c>
      <c r="V3" s="8">
        <v>23</v>
      </c>
      <c r="W3" s="8">
        <v>24</v>
      </c>
      <c r="X3" s="8">
        <v>25</v>
      </c>
      <c r="Y3" s="8">
        <v>26</v>
      </c>
      <c r="Z3" s="8">
        <v>27</v>
      </c>
      <c r="AA3" s="7"/>
    </row>
    <row r="4" spans="1:28" ht="60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>
        <v>2</v>
      </c>
      <c r="L4" s="19" t="s">
        <v>37</v>
      </c>
      <c r="M4" s="19" t="s">
        <v>38</v>
      </c>
      <c r="N4" s="19" t="s">
        <v>39</v>
      </c>
      <c r="O4" s="22">
        <v>1</v>
      </c>
      <c r="P4" s="21" t="s">
        <v>40</v>
      </c>
      <c r="Q4" s="23">
        <v>0</v>
      </c>
      <c r="R4" s="23">
        <f>Q4*O4</f>
        <v>0</v>
      </c>
      <c r="S4" s="23">
        <f>ROUND(R4*0.18,2)</f>
        <v>0</v>
      </c>
      <c r="T4" s="23">
        <f>R4+S4</f>
        <v>0</v>
      </c>
      <c r="U4" s="19" t="s">
        <v>41</v>
      </c>
      <c r="V4" s="24">
        <v>42003</v>
      </c>
      <c r="W4" s="19" t="s">
        <v>42</v>
      </c>
      <c r="X4" s="19"/>
      <c r="Y4" s="19" t="s">
        <v>43</v>
      </c>
      <c r="Z4" s="21" t="s">
        <v>44</v>
      </c>
      <c r="AA4" s="25" t="s">
        <v>45</v>
      </c>
      <c r="AB4" s="26"/>
    </row>
    <row r="5" spans="1:28" ht="60">
      <c r="A5" s="19" t="s">
        <v>46</v>
      </c>
      <c r="B5" s="19" t="s">
        <v>47</v>
      </c>
      <c r="C5" s="19" t="s">
        <v>48</v>
      </c>
      <c r="D5" s="20" t="s">
        <v>30</v>
      </c>
      <c r="E5" s="19" t="s">
        <v>31</v>
      </c>
      <c r="F5" s="19" t="s">
        <v>49</v>
      </c>
      <c r="G5" s="19" t="s">
        <v>33</v>
      </c>
      <c r="H5" s="19" t="s">
        <v>34</v>
      </c>
      <c r="I5" s="19" t="s">
        <v>35</v>
      </c>
      <c r="J5" s="19" t="s">
        <v>36</v>
      </c>
      <c r="K5" s="21">
        <v>3</v>
      </c>
      <c r="L5" s="19" t="s">
        <v>37</v>
      </c>
      <c r="M5" s="19" t="s">
        <v>38</v>
      </c>
      <c r="N5" s="19" t="s">
        <v>39</v>
      </c>
      <c r="O5" s="22">
        <v>1</v>
      </c>
      <c r="P5" s="21" t="s">
        <v>40</v>
      </c>
      <c r="Q5" s="23">
        <v>0</v>
      </c>
      <c r="R5" s="23">
        <f>Q5*O5</f>
        <v>0</v>
      </c>
      <c r="S5" s="23">
        <f>ROUND(R5*0.18,2)</f>
        <v>0</v>
      </c>
      <c r="T5" s="23">
        <f>R5+S5</f>
        <v>0</v>
      </c>
      <c r="U5" s="19" t="s">
        <v>41</v>
      </c>
      <c r="V5" s="24">
        <v>42003</v>
      </c>
      <c r="W5" s="19" t="s">
        <v>42</v>
      </c>
      <c r="X5" s="19"/>
      <c r="Y5" s="19" t="s">
        <v>43</v>
      </c>
      <c r="Z5" s="21" t="s">
        <v>44</v>
      </c>
      <c r="AA5" s="25" t="s">
        <v>45</v>
      </c>
      <c r="AB5" s="26"/>
    </row>
    <row r="6" spans="1:28" ht="75">
      <c r="A6" s="19" t="s">
        <v>39</v>
      </c>
      <c r="B6" s="19" t="s">
        <v>50</v>
      </c>
      <c r="C6" s="19" t="s">
        <v>51</v>
      </c>
      <c r="D6" s="20" t="s">
        <v>52</v>
      </c>
      <c r="E6" s="19" t="s">
        <v>53</v>
      </c>
      <c r="F6" s="19" t="s">
        <v>54</v>
      </c>
      <c r="G6" s="19" t="s">
        <v>55</v>
      </c>
      <c r="H6" s="19" t="s">
        <v>34</v>
      </c>
      <c r="I6" s="19" t="s">
        <v>35</v>
      </c>
      <c r="J6" s="19" t="s">
        <v>56</v>
      </c>
      <c r="K6" s="21">
        <v>6</v>
      </c>
      <c r="L6" s="19" t="s">
        <v>57</v>
      </c>
      <c r="M6" s="19" t="s">
        <v>58</v>
      </c>
      <c r="N6" s="19" t="s">
        <v>59</v>
      </c>
      <c r="O6" s="22">
        <v>1</v>
      </c>
      <c r="P6" s="21" t="s">
        <v>60</v>
      </c>
      <c r="Q6" s="23">
        <v>0</v>
      </c>
      <c r="R6" s="23">
        <f>Q6*O6</f>
        <v>0</v>
      </c>
      <c r="S6" s="23">
        <f>ROUND(R6*0.18,2)</f>
        <v>0</v>
      </c>
      <c r="T6" s="23">
        <f>R6+S6</f>
        <v>0</v>
      </c>
      <c r="U6" s="19" t="s">
        <v>61</v>
      </c>
      <c r="V6" s="24">
        <v>42156</v>
      </c>
      <c r="W6" s="19" t="s">
        <v>62</v>
      </c>
      <c r="X6" s="19"/>
      <c r="Y6" s="19" t="s">
        <v>43</v>
      </c>
      <c r="Z6" s="21" t="s">
        <v>44</v>
      </c>
      <c r="AA6" s="25" t="s">
        <v>63</v>
      </c>
      <c r="AB6" s="26"/>
    </row>
    <row r="7" spans="1:28">
      <c r="A7" s="19"/>
      <c r="B7" s="19"/>
      <c r="C7" s="19"/>
      <c r="D7" s="20"/>
      <c r="E7" s="19"/>
      <c r="F7" s="19"/>
      <c r="G7" s="19"/>
      <c r="H7" s="19"/>
      <c r="I7" s="19"/>
      <c r="J7" s="19"/>
      <c r="K7" s="21"/>
      <c r="L7" s="19"/>
      <c r="M7" s="19"/>
      <c r="N7" s="19" t="s">
        <v>64</v>
      </c>
      <c r="O7" s="22">
        <f>SUM(O4:O6)</f>
        <v>3</v>
      </c>
      <c r="P7" s="21"/>
      <c r="Q7" s="23"/>
      <c r="R7" s="23">
        <f>SUM(R4:R6)</f>
        <v>0</v>
      </c>
      <c r="S7" s="23">
        <f>SUM(S4:S6)</f>
        <v>0</v>
      </c>
      <c r="T7" s="23">
        <f>SUM(T4:T6)</f>
        <v>0</v>
      </c>
      <c r="U7" s="19"/>
      <c r="V7" s="24"/>
      <c r="W7" s="19"/>
      <c r="X7" s="19"/>
      <c r="Y7" s="19"/>
      <c r="Z7" s="21"/>
      <c r="AA7" s="25"/>
      <c r="AB7" s="26"/>
    </row>
    <row r="8" spans="1:28" ht="15.75">
      <c r="A8" s="27"/>
      <c r="B8" s="27"/>
      <c r="C8" s="27"/>
      <c r="D8" s="27"/>
      <c r="E8" s="27"/>
      <c r="F8" s="27"/>
      <c r="G8" s="27"/>
      <c r="H8" s="27"/>
      <c r="I8" s="27"/>
      <c r="J8" s="27"/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  <c r="AA8" s="37"/>
      <c r="AB8" s="38"/>
    </row>
    <row r="9" spans="1:28" ht="15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4"/>
      <c r="P9" s="33"/>
      <c r="Q9" s="35"/>
      <c r="R9" s="35"/>
      <c r="S9" s="35"/>
      <c r="T9" s="35"/>
      <c r="U9" s="32"/>
      <c r="V9" s="36"/>
      <c r="W9" s="32"/>
      <c r="X9" s="32"/>
      <c r="Y9" s="32"/>
      <c r="Z9" s="33"/>
      <c r="AA9" s="39"/>
      <c r="AB9" s="40"/>
    </row>
    <row r="10" spans="1:28" ht="15.75">
      <c r="A10" s="32"/>
      <c r="B10" s="32"/>
      <c r="C10" s="32"/>
      <c r="D10" s="32"/>
      <c r="E10" s="32"/>
      <c r="F10" s="32"/>
      <c r="G10" s="32"/>
      <c r="H10" s="32"/>
      <c r="I10" s="32"/>
      <c r="J10" s="32" t="s">
        <v>65</v>
      </c>
      <c r="K10" s="33"/>
      <c r="L10" s="32"/>
      <c r="M10" s="32"/>
      <c r="N10" s="32"/>
      <c r="O10" s="34"/>
      <c r="P10" s="33"/>
      <c r="Q10" s="35"/>
      <c r="R10" s="35"/>
      <c r="S10" s="35"/>
      <c r="T10" s="35"/>
      <c r="U10" s="32"/>
      <c r="V10" s="36"/>
      <c r="W10" s="32"/>
      <c r="X10" s="32"/>
      <c r="Y10" s="32"/>
      <c r="Z10" s="33"/>
      <c r="AA10" s="39"/>
      <c r="AB10" s="40"/>
    </row>
    <row r="11" spans="1:28" ht="15.75">
      <c r="A11" s="32"/>
      <c r="B11" s="32"/>
      <c r="C11" s="32"/>
      <c r="D11" s="32"/>
      <c r="E11" s="32" t="s">
        <v>66</v>
      </c>
      <c r="F11" s="32"/>
      <c r="G11" s="32"/>
      <c r="H11" s="32"/>
      <c r="I11" s="32"/>
      <c r="J11" s="32"/>
      <c r="K11" s="33"/>
      <c r="L11" s="32"/>
      <c r="M11" s="32"/>
      <c r="N11" s="32"/>
      <c r="O11" s="34"/>
      <c r="P11" s="33"/>
      <c r="Q11" s="35"/>
      <c r="R11" s="35" t="s">
        <v>67</v>
      </c>
      <c r="S11" s="35"/>
      <c r="T11" s="35"/>
      <c r="U11" s="32"/>
      <c r="V11" s="36"/>
      <c r="W11" s="32"/>
      <c r="X11" s="32"/>
      <c r="Y11" s="32"/>
      <c r="Z11" s="33"/>
      <c r="AA11" s="39"/>
      <c r="AB11" s="40"/>
    </row>
    <row r="12" spans="1:28" ht="15.75">
      <c r="A12" s="32"/>
      <c r="B12" s="32"/>
      <c r="C12" s="32"/>
      <c r="D12" s="32"/>
      <c r="E12" s="32" t="s">
        <v>68</v>
      </c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35"/>
      <c r="R12" s="35" t="s">
        <v>68</v>
      </c>
      <c r="S12" s="35"/>
      <c r="T12" s="35"/>
      <c r="U12" s="32"/>
      <c r="V12" s="36"/>
      <c r="W12" s="32"/>
      <c r="X12" s="32"/>
      <c r="Y12" s="32"/>
      <c r="Z12" s="33"/>
      <c r="AA12" s="39"/>
      <c r="AB12" s="40"/>
    </row>
    <row r="13" spans="1:28" ht="15.75">
      <c r="A13" s="32"/>
      <c r="B13" s="32"/>
      <c r="C13" s="32"/>
      <c r="D13" s="32"/>
      <c r="E13" s="32"/>
      <c r="F13" s="32" t="s">
        <v>69</v>
      </c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35"/>
      <c r="R13" s="35"/>
      <c r="S13" s="35" t="s">
        <v>69</v>
      </c>
      <c r="T13" s="35"/>
      <c r="U13" s="32"/>
      <c r="V13" s="36"/>
      <c r="W13" s="32"/>
      <c r="X13" s="32"/>
      <c r="Y13" s="32"/>
      <c r="Z13" s="33"/>
      <c r="AA13" s="39"/>
      <c r="AB13" s="40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2009-02-23T10:25:08Z</cp:lastPrinted>
  <dcterms:created xsi:type="dcterms:W3CDTF">2007-11-07T07:16:05Z</dcterms:created>
  <dcterms:modified xsi:type="dcterms:W3CDTF">2014-02-12T06:06:58Z</dcterms:modified>
</cp:coreProperties>
</file>